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TINA\376 Tržič\Gradnje\2 Oddaja\3 RD v DOC\"/>
    </mc:Choice>
  </mc:AlternateContent>
  <bookViews>
    <workbookView xWindow="0" yWindow="0" windowWidth="27396" windowHeight="8292"/>
  </bookViews>
  <sheets>
    <sheet name="0. SKUPNA REKAPITULACIJA (2)" sheetId="2" r:id="rId1"/>
  </sheets>
  <externalReferences>
    <externalReference r:id="rId2"/>
    <externalReference r:id="rId3"/>
    <externalReference r:id="rId4"/>
    <externalReference r:id="rId5"/>
  </externalReferences>
  <definedNames>
    <definedName name="CENA">#REF!</definedName>
    <definedName name="JEKLO" localSheetId="0">#REF!</definedName>
    <definedName name="JEKLO">#REF!</definedName>
    <definedName name="JEKLO_SD" localSheetId="0">#REF!</definedName>
    <definedName name="JEKLO_SD">#REF!</definedName>
    <definedName name="KOLIC">#REF!</definedName>
    <definedName name="_xlnm.Print_Area" localSheetId="0">'0. SKUPNA REKAPITULACIJA (2)'!$A$1:$H$54</definedName>
    <definedName name="rekapitulacij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2" l="1"/>
  <c r="D14" i="2"/>
  <c r="C15" i="2"/>
  <c r="D15" i="2"/>
  <c r="H15" i="2"/>
  <c r="C16" i="2"/>
  <c r="D16" i="2"/>
  <c r="C17" i="2"/>
  <c r="D17" i="2"/>
  <c r="C18" i="2"/>
  <c r="D18" i="2"/>
  <c r="E18" i="2"/>
  <c r="G18" i="2"/>
  <c r="H18" i="2"/>
  <c r="C19" i="2"/>
  <c r="D19" i="2"/>
  <c r="E19" i="2"/>
  <c r="G19" i="2"/>
  <c r="H19" i="2"/>
  <c r="C20" i="2"/>
  <c r="D20" i="2"/>
  <c r="H20" i="2"/>
  <c r="C21" i="2"/>
  <c r="D21" i="2"/>
  <c r="G21" i="2"/>
  <c r="C22" i="2"/>
  <c r="C23" i="2"/>
  <c r="D23" i="2"/>
  <c r="C24" i="2"/>
  <c r="D24" i="2"/>
  <c r="E24" i="2"/>
  <c r="G24" i="2"/>
  <c r="H24" i="2"/>
  <c r="C25" i="2"/>
  <c r="D25" i="2"/>
  <c r="E25" i="2"/>
  <c r="G25" i="2"/>
  <c r="H25" i="2"/>
  <c r="C26" i="2"/>
  <c r="D26" i="2"/>
  <c r="C27" i="2"/>
  <c r="D27" i="2"/>
  <c r="E27" i="2"/>
  <c r="G27" i="2"/>
  <c r="H27" i="2"/>
  <c r="C28" i="2"/>
  <c r="D28" i="2"/>
  <c r="C29" i="2"/>
  <c r="D29" i="2"/>
  <c r="C30" i="2"/>
  <c r="D30" i="2"/>
  <c r="E30" i="2"/>
  <c r="H30" i="2"/>
  <c r="C31" i="2"/>
  <c r="D31" i="2"/>
  <c r="E31" i="2"/>
  <c r="G31" i="2"/>
  <c r="H31" i="2"/>
  <c r="C32" i="2"/>
  <c r="D32" i="2"/>
  <c r="E32" i="2"/>
  <c r="H32" i="2"/>
  <c r="C33" i="2"/>
  <c r="D33" i="2"/>
  <c r="C34" i="2"/>
  <c r="D34" i="2"/>
  <c r="H34" i="2"/>
  <c r="C35" i="2"/>
  <c r="D35" i="2"/>
  <c r="E35" i="2"/>
  <c r="G35" i="2"/>
  <c r="H35" i="2"/>
  <c r="C36" i="2"/>
  <c r="D36" i="2"/>
  <c r="C37" i="2"/>
  <c r="D37" i="2"/>
  <c r="E37" i="2"/>
  <c r="H37" i="2"/>
  <c r="C38" i="2"/>
  <c r="D38" i="2"/>
  <c r="H38" i="2"/>
  <c r="C39" i="2"/>
  <c r="D39" i="2"/>
  <c r="E39" i="2"/>
  <c r="H39" i="2"/>
  <c r="C40" i="2"/>
  <c r="D40" i="2"/>
  <c r="H40" i="2"/>
  <c r="C41" i="2"/>
  <c r="D41" i="2"/>
  <c r="E41" i="2"/>
  <c r="G41" i="2"/>
  <c r="H41" i="2"/>
  <c r="C42" i="2"/>
  <c r="D42" i="2"/>
  <c r="E42" i="2"/>
  <c r="G42" i="2"/>
  <c r="H42" i="2"/>
  <c r="C43" i="2"/>
  <c r="D43" i="2"/>
  <c r="E43" i="2"/>
  <c r="G43" i="2"/>
  <c r="H43" i="2"/>
  <c r="C44" i="2"/>
  <c r="D44" i="2"/>
  <c r="C45" i="2"/>
  <c r="D45" i="2"/>
  <c r="C46" i="2"/>
  <c r="F47" i="2"/>
  <c r="G47" i="2" l="1"/>
  <c r="E47" i="2"/>
  <c r="C47" i="2"/>
  <c r="H47" i="2"/>
  <c r="E49" i="2" s="1"/>
  <c r="E51" i="2" s="1"/>
  <c r="E53" i="2" s="1"/>
  <c r="D47" i="2"/>
</calcChain>
</file>

<file path=xl/sharedStrings.xml><?xml version="1.0" encoding="utf-8"?>
<sst xmlns="http://schemas.openxmlformats.org/spreadsheetml/2006/main" count="143" uniqueCount="76">
  <si>
    <t>SKUPAJ</t>
  </si>
  <si>
    <t>ni predvideno</t>
  </si>
  <si>
    <t>P 2853/17 (PBK)</t>
  </si>
  <si>
    <t>P 2853/7 (PBK)</t>
  </si>
  <si>
    <t>P 2853/2 (PBK)</t>
  </si>
  <si>
    <t>P 2813 (PBK)</t>
  </si>
  <si>
    <t>P 2795 (PBK)</t>
  </si>
  <si>
    <t>P-597 (PLKR)</t>
  </si>
  <si>
    <t>P-424 (PLKR)</t>
  </si>
  <si>
    <t>P 2853/6 (PBK)</t>
  </si>
  <si>
    <t>P-511 (PLKR)</t>
  </si>
  <si>
    <t>P 2782 (PBK)</t>
  </si>
  <si>
    <t>P-449 (PLKR)</t>
  </si>
  <si>
    <t>P 2853/5 (PBK)</t>
  </si>
  <si>
    <t>P 2784 (PBK)</t>
  </si>
  <si>
    <t>P 2853/15 (PBK)</t>
  </si>
  <si>
    <t>P-591 (PLKR)</t>
  </si>
  <si>
    <t>P 2853/8 (PBK)</t>
  </si>
  <si>
    <t>P 2853/14 (PBK)</t>
  </si>
  <si>
    <t>P-2626 (PBK)</t>
  </si>
  <si>
    <t>P 2853/4 (PBK)</t>
  </si>
  <si>
    <t>P 2853/1 (PBK)</t>
  </si>
  <si>
    <t>P 2853/3 (PBK)</t>
  </si>
  <si>
    <t>P 2853/10 (PBK)</t>
  </si>
  <si>
    <t>OBNOVA VOZIŠČA (brez DDV)</t>
  </si>
  <si>
    <t>METEORNI KANAL (brez DDV)</t>
  </si>
  <si>
    <t>OBNOVA VOZIŠČA NAD VODOVODOM</t>
  </si>
  <si>
    <t>VODOVOD (brez DDV)</t>
  </si>
  <si>
    <t>OBNOVA VOZIŠČA NAD FEKALNIM KANALOM (brez DDV)</t>
  </si>
  <si>
    <t>FEKALNA KANALIZACIJA (brez DDV)</t>
  </si>
  <si>
    <t>Naziv odseka</t>
  </si>
  <si>
    <t>Številka projekta</t>
  </si>
  <si>
    <t>NEUPRAVIČENI STROŠKI</t>
  </si>
  <si>
    <t>UPRAVIČENI STROŠKI DRR2</t>
  </si>
  <si>
    <r>
      <t xml:space="preserve">ODSEK 1: </t>
    </r>
    <r>
      <rPr>
        <sz val="9"/>
        <rFont val="Arial"/>
        <family val="2"/>
        <charset val="238"/>
      </rPr>
      <t>FEKALNA KANALIZACIJA BISTRICA - POVEZAVA KALINČEK</t>
    </r>
  </si>
  <si>
    <r>
      <t xml:space="preserve">ODSEK 2: </t>
    </r>
    <r>
      <rPr>
        <sz val="9"/>
        <rFont val="Arial"/>
        <family val="2"/>
        <charset val="238"/>
      </rPr>
      <t>FEKALNA KANALIZACIJA SUKOVA VILA</t>
    </r>
  </si>
  <si>
    <r>
      <t xml:space="preserve">ODSEK 3: </t>
    </r>
    <r>
      <rPr>
        <sz val="9"/>
        <rFont val="Arial"/>
        <family val="2"/>
        <charset val="238"/>
      </rPr>
      <t>FEKALNA KANALIZACIJA CESTA KOKRŠKEGA ODREDA</t>
    </r>
  </si>
  <si>
    <r>
      <t xml:space="preserve">ODSEK 4: </t>
    </r>
    <r>
      <rPr>
        <sz val="9"/>
        <rFont val="Arial"/>
        <family val="2"/>
        <charset val="238"/>
      </rPr>
      <t>FEKALNA KANALIZACIJA CESTA NA BRDO</t>
    </r>
  </si>
  <si>
    <r>
      <t xml:space="preserve">ODSEK 5: </t>
    </r>
    <r>
      <rPr>
        <sz val="9"/>
        <rFont val="Arial"/>
        <family val="2"/>
        <charset val="238"/>
      </rPr>
      <t>FEKALNA KANALIZACIJA KOVOR: IŽENKOVO, POD GOZDOM IN SREDNJA POT</t>
    </r>
  </si>
  <si>
    <r>
      <t xml:space="preserve">ODSEK 6: </t>
    </r>
    <r>
      <rPr>
        <sz val="9"/>
        <rFont val="Arial"/>
        <family val="2"/>
        <charset val="238"/>
      </rPr>
      <t>FEKALNA KANALIZACIJA POD SKALCO</t>
    </r>
  </si>
  <si>
    <r>
      <t xml:space="preserve">ODSEK 7: </t>
    </r>
    <r>
      <rPr>
        <sz val="9"/>
        <rFont val="Arial"/>
        <family val="2"/>
        <charset val="238"/>
      </rPr>
      <t>FEKALNA KANALIZACIJA ZA JEZOM - ČEGELJŠE</t>
    </r>
  </si>
  <si>
    <r>
      <t xml:space="preserve">ODSEK 8: </t>
    </r>
    <r>
      <rPr>
        <sz val="9"/>
        <rFont val="Arial"/>
        <family val="2"/>
        <charset val="238"/>
      </rPr>
      <t>FEKALNA KANALIZACIJA KOVORSKA CESTA -  NA JASI</t>
    </r>
  </si>
  <si>
    <r>
      <t xml:space="preserve">ODSEK 9: </t>
    </r>
    <r>
      <rPr>
        <sz val="9"/>
        <rFont val="Arial"/>
        <family val="2"/>
        <charset val="238"/>
      </rPr>
      <t>FEKALNA KANALIZACIJA KOVORSKA CESTA 69, 71, 73</t>
    </r>
  </si>
  <si>
    <r>
      <t xml:space="preserve">ODSEK 11: </t>
    </r>
    <r>
      <rPr>
        <sz val="9"/>
        <rFont val="Arial"/>
        <family val="2"/>
        <charset val="238"/>
      </rPr>
      <t>FEKALNA KANALIZACIJA KRIŠKA CESTA - VETROVO</t>
    </r>
  </si>
  <si>
    <r>
      <t xml:space="preserve">ODSEK 12: </t>
    </r>
    <r>
      <rPr>
        <sz val="9"/>
        <rFont val="Arial"/>
        <family val="2"/>
        <charset val="238"/>
      </rPr>
      <t>FEKALNA KANALIZACIJA LOKA 63, 63a</t>
    </r>
  </si>
  <si>
    <r>
      <t xml:space="preserve">ODSEK 13: </t>
    </r>
    <r>
      <rPr>
        <sz val="9"/>
        <rFont val="Arial"/>
        <family val="2"/>
        <charset val="238"/>
      </rPr>
      <t>FEKALNA KANALIZACIJA V NASELJU LOKA</t>
    </r>
  </si>
  <si>
    <r>
      <t xml:space="preserve">ODSEK 14: </t>
    </r>
    <r>
      <rPr>
        <sz val="9"/>
        <rFont val="Arial"/>
        <family val="2"/>
        <charset val="238"/>
      </rPr>
      <t>FEKALNA KANALIZACIJA LOKA - ICL</t>
    </r>
  </si>
  <si>
    <r>
      <t xml:space="preserve">ODSEK 15: </t>
    </r>
    <r>
      <rPr>
        <sz val="9"/>
        <rFont val="Arial"/>
        <family val="2"/>
        <charset val="238"/>
      </rPr>
      <t>FEKALNA KANALIZACIJA LOKA -POLNILNICA PROTI CČN</t>
    </r>
  </si>
  <si>
    <r>
      <t xml:space="preserve">ODSEK 16: </t>
    </r>
    <r>
      <rPr>
        <sz val="9"/>
        <rFont val="Arial"/>
        <family val="2"/>
        <charset val="238"/>
      </rPr>
      <t>FEKALNA KANALIZACIJA MLAKA - TRIO</t>
    </r>
  </si>
  <si>
    <r>
      <t xml:space="preserve">ODSEK 17: </t>
    </r>
    <r>
      <rPr>
        <sz val="9"/>
        <rFont val="Arial"/>
        <family val="2"/>
        <charset val="238"/>
      </rPr>
      <t>FEKALNA KANALIZACIJA NA LOGU</t>
    </r>
  </si>
  <si>
    <r>
      <t xml:space="preserve">ODSEK 18: </t>
    </r>
    <r>
      <rPr>
        <sz val="9"/>
        <rFont val="Arial"/>
        <family val="2"/>
        <charset val="238"/>
      </rPr>
      <t>FEKALNA KANALIZACIJA ZA ŠIRŠE OBMOČJE OBČINSKE STAVBE V TRŽIČU</t>
    </r>
  </si>
  <si>
    <r>
      <t xml:space="preserve">ODSEK 19: </t>
    </r>
    <r>
      <rPr>
        <sz val="9"/>
        <rFont val="Arial"/>
        <family val="2"/>
        <charset val="238"/>
      </rPr>
      <t>FEKALNA KANALIZACIJA POGOVCO</t>
    </r>
  </si>
  <si>
    <r>
      <t xml:space="preserve">ODSEK 20: </t>
    </r>
    <r>
      <rPr>
        <sz val="9"/>
        <rFont val="Arial"/>
        <family val="2"/>
        <charset val="238"/>
      </rPr>
      <t>FEKALNA KANALIZACIJA BISTRICA - POT NA BISTRIŠKO PLANINO</t>
    </r>
  </si>
  <si>
    <r>
      <t xml:space="preserve">ODSEK 21: </t>
    </r>
    <r>
      <rPr>
        <sz val="9"/>
        <rFont val="Arial"/>
        <family val="2"/>
        <charset val="238"/>
      </rPr>
      <t>FEKALNA KANALIZACIJA POT NA MOČILA 15,17,19</t>
    </r>
  </si>
  <si>
    <r>
      <t xml:space="preserve">ODSEK 23: </t>
    </r>
    <r>
      <rPr>
        <sz val="9"/>
        <rFont val="Arial"/>
        <family val="2"/>
        <charset val="238"/>
      </rPr>
      <t>FEKALNA KANALIZACIJA POT NA ZALI ROVT</t>
    </r>
  </si>
  <si>
    <r>
      <t xml:space="preserve">ODSEK 24: </t>
    </r>
    <r>
      <rPr>
        <sz val="9"/>
        <rFont val="Arial"/>
        <family val="2"/>
        <charset val="238"/>
      </rPr>
      <t>FEKALNA KANALIZACIJA PRAPROŠE</t>
    </r>
  </si>
  <si>
    <r>
      <t xml:space="preserve">ODSEK 26: </t>
    </r>
    <r>
      <rPr>
        <sz val="9"/>
        <rFont val="Arial"/>
        <family val="2"/>
        <charset val="238"/>
      </rPr>
      <t>FEKALNA KANALIZACIJA RETNJE - ZGORAJ</t>
    </r>
  </si>
  <si>
    <r>
      <t xml:space="preserve">ODSEK 27: </t>
    </r>
    <r>
      <rPr>
        <sz val="9"/>
        <rFont val="Arial"/>
        <family val="2"/>
        <charset val="238"/>
      </rPr>
      <t>FEKALNA KANALIZACIJA V NASELJU RETNJE - SPODNJI DEL</t>
    </r>
  </si>
  <si>
    <r>
      <t xml:space="preserve">ODSEK 28: </t>
    </r>
    <r>
      <rPr>
        <sz val="9"/>
        <rFont val="Arial"/>
        <family val="2"/>
        <charset val="238"/>
      </rPr>
      <t>FEKALNA KANALIZACIJA RETNJE - SMUK</t>
    </r>
  </si>
  <si>
    <r>
      <t xml:space="preserve">ODSEK 29: </t>
    </r>
    <r>
      <rPr>
        <sz val="9"/>
        <rFont val="Arial"/>
        <family val="2"/>
        <charset val="238"/>
      </rPr>
      <t>FEKALNA KANALIZACIJA ZA NASELJE SLAP SPODNJI DEL</t>
    </r>
  </si>
  <si>
    <r>
      <t xml:space="preserve">ODSEK 30: </t>
    </r>
    <r>
      <rPr>
        <sz val="9"/>
        <rFont val="Arial"/>
        <family val="2"/>
        <charset val="238"/>
      </rPr>
      <t>FEKALNA KANALIZACIJA V NASELJU SLAP ZGORAJ 4, 5, 6, 27</t>
    </r>
  </si>
  <si>
    <r>
      <t xml:space="preserve">ODSEK 31: </t>
    </r>
    <r>
      <rPr>
        <sz val="9"/>
        <rFont val="Arial"/>
        <family val="2"/>
        <charset val="238"/>
      </rPr>
      <t>FEKALNA KANALIZACIJA SLAP KODER - KRVIN</t>
    </r>
  </si>
  <si>
    <r>
      <t xml:space="preserve">ODSEK 32: </t>
    </r>
    <r>
      <rPr>
        <sz val="9"/>
        <rFont val="Arial"/>
        <family val="2"/>
        <charset val="238"/>
      </rPr>
      <t>FEKALNA KANALIZACIJA SNAKOVŠKA CESTA</t>
    </r>
  </si>
  <si>
    <r>
      <t xml:space="preserve">ODSEK 33: </t>
    </r>
    <r>
      <rPr>
        <sz val="9"/>
        <rFont val="Arial"/>
        <family val="2"/>
        <charset val="238"/>
      </rPr>
      <t>FEKALNA KANALIZACIJA SLOGRAD</t>
    </r>
  </si>
  <si>
    <r>
      <t xml:space="preserve">ODSEK 36: </t>
    </r>
    <r>
      <rPr>
        <sz val="9"/>
        <rFont val="Arial"/>
        <family val="2"/>
        <charset val="238"/>
      </rPr>
      <t>FEKALNA KANALIZACIJA POT NA MOČILA 26, 28</t>
    </r>
  </si>
  <si>
    <r>
      <t xml:space="preserve">ODSEK 39: </t>
    </r>
    <r>
      <rPr>
        <sz val="9"/>
        <rFont val="Arial"/>
        <family val="2"/>
        <charset val="238"/>
      </rPr>
      <t>FEKALNA KANALIZACIJA CESTA NA HUDO</t>
    </r>
  </si>
  <si>
    <r>
      <t xml:space="preserve">ODSEK 41: </t>
    </r>
    <r>
      <rPr>
        <sz val="9"/>
        <rFont val="Arial"/>
        <family val="2"/>
        <charset val="238"/>
      </rPr>
      <t>FEKALNA KANALIZACIJA ALJANČIČEVA VILA - SLOGRAD</t>
    </r>
  </si>
  <si>
    <t>SKUPAJ BREZ DDV</t>
  </si>
  <si>
    <t>POPUST V %</t>
  </si>
  <si>
    <t>SKUPAJ BREZ DDV S POPUSTOM</t>
  </si>
  <si>
    <t>Naročnik:</t>
  </si>
  <si>
    <t>OBČINA TRŽIČ, Trg svobode 18, 4290 Tržič</t>
  </si>
  <si>
    <t>Ponudnik:</t>
  </si>
  <si>
    <t>V primeru skupne ponudbe navedite vse ponudnike!</t>
  </si>
  <si>
    <t>IZVEDBA GOI DEL ZA PROJEKT ODVAJANJE IN ČIŠČENJE ODPADNE VODE V POREČJU ZGORNJE SAVE – OBČINA TRŽIČ</t>
  </si>
  <si>
    <t>Ponudba št.: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</si>
</sst>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1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Calibri"/>
      <family val="2"/>
      <charset val="238"/>
    </font>
    <font>
      <sz val="10"/>
      <name val="Arial CE"/>
      <family val="2"/>
      <charset val="238"/>
    </font>
    <font>
      <sz val="10"/>
      <name val="GaramondItcTEE"/>
    </font>
    <font>
      <sz val="10"/>
      <name val="Arial ce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1" fillId="0" borderId="0" xfId="1"/>
    <xf numFmtId="4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vertical="top"/>
    </xf>
    <xf numFmtId="0" fontId="3" fillId="2" borderId="0" xfId="1" applyFont="1" applyFill="1" applyAlignment="1">
      <alignment vertical="top"/>
    </xf>
    <xf numFmtId="0" fontId="3" fillId="0" borderId="0" xfId="1" applyFont="1"/>
    <xf numFmtId="0" fontId="6" fillId="0" borderId="0" xfId="3" applyFont="1" applyAlignment="1">
      <alignment horizontal="left" vertical="top" wrapText="1"/>
    </xf>
    <xf numFmtId="0" fontId="7" fillId="0" borderId="0" xfId="1" applyFont="1" applyAlignment="1">
      <alignment horizontal="right"/>
    </xf>
    <xf numFmtId="0" fontId="7" fillId="0" borderId="0" xfId="1" applyFont="1" applyAlignment="1">
      <alignment vertical="top"/>
    </xf>
    <xf numFmtId="164" fontId="7" fillId="0" borderId="0" xfId="1" applyNumberFormat="1" applyFont="1"/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vertical="center"/>
    </xf>
    <xf numFmtId="0" fontId="7" fillId="0" borderId="0" xfId="2" applyFont="1" applyAlignment="1">
      <alignment horizontal="left"/>
    </xf>
    <xf numFmtId="0" fontId="8" fillId="0" borderId="0" xfId="2" applyFont="1"/>
    <xf numFmtId="4" fontId="8" fillId="3" borderId="19" xfId="1" applyNumberFormat="1" applyFont="1" applyFill="1" applyBorder="1" applyAlignment="1">
      <alignment horizontal="center" vertical="center" wrapText="1" shrinkToFit="1"/>
    </xf>
    <xf numFmtId="4" fontId="8" fillId="3" borderId="17" xfId="1" applyNumberFormat="1" applyFont="1" applyFill="1" applyBorder="1" applyAlignment="1">
      <alignment horizontal="center" vertical="center" wrapText="1" shrinkToFit="1"/>
    </xf>
    <xf numFmtId="4" fontId="8" fillId="3" borderId="18" xfId="1" applyNumberFormat="1" applyFont="1" applyFill="1" applyBorder="1" applyAlignment="1">
      <alignment horizontal="center" vertical="center" wrapText="1" shrinkToFit="1"/>
    </xf>
    <xf numFmtId="4" fontId="8" fillId="0" borderId="7" xfId="1" applyNumberFormat="1" applyFont="1" applyBorder="1" applyAlignment="1">
      <alignment horizontal="center" vertical="center" wrapText="1" shrinkToFit="1"/>
    </xf>
    <xf numFmtId="4" fontId="8" fillId="0" borderId="11" xfId="1" applyNumberFormat="1" applyFont="1" applyBorder="1" applyAlignment="1">
      <alignment horizontal="center" vertical="center" wrapText="1" shrinkToFit="1"/>
    </xf>
    <xf numFmtId="4" fontId="8" fillId="0" borderId="16" xfId="1" applyNumberFormat="1" applyFont="1" applyBorder="1" applyAlignment="1">
      <alignment horizontal="center" vertical="center" wrapText="1" shrinkToFit="1"/>
    </xf>
    <xf numFmtId="4" fontId="8" fillId="0" borderId="15" xfId="1" applyNumberFormat="1" applyFont="1" applyBorder="1" applyAlignment="1">
      <alignment horizontal="center" vertical="center" wrapText="1"/>
    </xf>
    <xf numFmtId="4" fontId="8" fillId="0" borderId="8" xfId="1" applyNumberFormat="1" applyFont="1" applyBorder="1" applyAlignment="1">
      <alignment horizontal="center" vertical="center" wrapText="1"/>
    </xf>
    <xf numFmtId="4" fontId="8" fillId="0" borderId="7" xfId="1" applyNumberFormat="1" applyFont="1" applyBorder="1" applyAlignment="1">
      <alignment horizontal="center" vertical="center" wrapText="1"/>
    </xf>
    <xf numFmtId="4" fontId="8" fillId="0" borderId="6" xfId="1" applyNumberFormat="1" applyFont="1" applyBorder="1" applyAlignment="1">
      <alignment horizontal="center" vertical="center" wrapText="1"/>
    </xf>
    <xf numFmtId="4" fontId="8" fillId="0" borderId="12" xfId="1" applyNumberFormat="1" applyFont="1" applyBorder="1" applyAlignment="1">
      <alignment horizontal="center" vertical="center" wrapText="1" shrinkToFit="1"/>
    </xf>
    <xf numFmtId="4" fontId="7" fillId="0" borderId="8" xfId="1" applyNumberFormat="1" applyFont="1" applyBorder="1" applyAlignment="1">
      <alignment horizontal="center" vertical="center" wrapText="1"/>
    </xf>
    <xf numFmtId="4" fontId="7" fillId="0" borderId="7" xfId="1" applyNumberFormat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4" fontId="8" fillId="0" borderId="13" xfId="1" applyNumberFormat="1" applyFont="1" applyBorder="1" applyAlignment="1">
      <alignment horizontal="center" vertical="center" wrapText="1" shrinkToFit="1"/>
    </xf>
    <xf numFmtId="4" fontId="8" fillId="0" borderId="8" xfId="1" applyNumberFormat="1" applyFont="1" applyBorder="1" applyAlignment="1">
      <alignment horizontal="center" vertical="center" wrapText="1" shrinkToFit="1"/>
    </xf>
    <xf numFmtId="0" fontId="7" fillId="0" borderId="7" xfId="1" applyFont="1" applyBorder="1" applyAlignment="1">
      <alignment vertical="top"/>
    </xf>
    <xf numFmtId="4" fontId="8" fillId="0" borderId="13" xfId="1" applyNumberFormat="1" applyFont="1" applyBorder="1" applyAlignment="1">
      <alignment horizontal="center" vertical="center" wrapText="1"/>
    </xf>
    <xf numFmtId="4" fontId="8" fillId="0" borderId="14" xfId="1" applyNumberFormat="1" applyFont="1" applyBorder="1" applyAlignment="1">
      <alignment horizontal="center" vertical="center" wrapText="1"/>
    </xf>
    <xf numFmtId="0" fontId="7" fillId="0" borderId="7" xfId="1" applyFont="1" applyBorder="1"/>
    <xf numFmtId="4" fontId="8" fillId="0" borderId="12" xfId="1" applyNumberFormat="1" applyFont="1" applyBorder="1" applyAlignment="1">
      <alignment horizontal="center" vertical="center" wrapText="1"/>
    </xf>
    <xf numFmtId="4" fontId="8" fillId="0" borderId="10" xfId="1" applyNumberFormat="1" applyFont="1" applyBorder="1" applyAlignment="1">
      <alignment horizontal="center" vertical="center" wrapText="1"/>
    </xf>
    <xf numFmtId="4" fontId="7" fillId="0" borderId="9" xfId="1" applyNumberFormat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 shrinkToFit="1"/>
    </xf>
    <xf numFmtId="0" fontId="7" fillId="0" borderId="5" xfId="1" applyFont="1" applyBorder="1" applyAlignment="1">
      <alignment vertical="top"/>
    </xf>
    <xf numFmtId="4" fontId="8" fillId="0" borderId="4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4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0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vertical="top"/>
    </xf>
    <xf numFmtId="0" fontId="6" fillId="0" borderId="21" xfId="1" applyFont="1" applyBorder="1" applyAlignment="1">
      <alignment horizontal="center" vertical="top"/>
    </xf>
    <xf numFmtId="0" fontId="6" fillId="0" borderId="22" xfId="1" applyFont="1" applyBorder="1" applyAlignment="1">
      <alignment horizontal="center" vertical="top"/>
    </xf>
    <xf numFmtId="0" fontId="6" fillId="0" borderId="23" xfId="1" applyFont="1" applyBorder="1" applyAlignment="1">
      <alignment horizontal="center" vertical="top"/>
    </xf>
    <xf numFmtId="0" fontId="6" fillId="0" borderId="0" xfId="1" applyFont="1" applyAlignment="1">
      <alignment vertical="top"/>
    </xf>
    <xf numFmtId="0" fontId="10" fillId="0" borderId="20" xfId="1" applyFont="1" applyBorder="1" applyAlignment="1">
      <alignment vertical="top"/>
    </xf>
  </cellXfs>
  <cellStyles count="4">
    <cellStyle name="Navadno" xfId="0" builtinId="0"/>
    <cellStyle name="Navadno 2" xfId="1"/>
    <cellStyle name="Navadno 2 2" xfId="3"/>
    <cellStyle name="Navadno_Lis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-3%20POPIS%20DRR%20PZ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fs\Protim\Documents%20and%20Settings\janzel\Local%20Settings\Temporary%20Internet%20Files\Content.Outlook\MFL5BQWE\V117544%20-%20Projektantski%20predrac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fs\Protim\Users\janze\AppData\Local\Microsoft\Windows\Temporary%20Internet%20Files\Content.IE5\BSHL2N87\popravljen-dopolnjen%20vzorec%20popi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y%20Documents-d\popisi-99\OSTALO\ARHIV\STEP-9\POP-DOS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NASLOVNICA"/>
      <sheetName val="0.0 SPLOŠNE ZAHTEVE"/>
      <sheetName val="0. SKUPNA REKAPITULACIJA"/>
      <sheetName val="1.0 REKAPITULACIJA ODSEK 1 "/>
      <sheetName val="1.1 FEKALNI KANAL - ODSEK 1"/>
      <sheetName val="1.2.VOZIŠČE FEK.KAN- ODSEK 1"/>
      <sheetName val="2.0 REKAPITULACIJA ODSEK 2"/>
      <sheetName val="2.1FEKALNI KANAL - ODSEK 2"/>
      <sheetName val="2.2.VOZIŠČE FEK.KAN- ODSEK 2 "/>
      <sheetName val="2.3. OBNOVA VOZIŠČA - ODSEK 2"/>
      <sheetName val="3.0 REKAPITULACIJA ODSEK 3"/>
      <sheetName val="3.1 FEKALNI KANAL - ODSEK 3"/>
      <sheetName val="3.2.VOZIŠČE FEK.KAN- ODSEK 3"/>
      <sheetName val="4.0 REKAPITULACIJA ODSEK 4 "/>
      <sheetName val="4.1FEKALNI KANAL - ODSEK 4"/>
      <sheetName val="4.2.VOZIŠČE FEK.KAN- ODSEK  4"/>
      <sheetName val="5.0 REKAPITULACIJA ODSEK 5"/>
      <sheetName val="5.1 FEKALNI KANAL - ODSEK 5"/>
      <sheetName val="5.2.VOZIŠČE FEK.KAN- ODSEK 5 "/>
      <sheetName val="5.3.VODOVOD - ODSEK 5"/>
      <sheetName val="5.4 METEORNI KANAL - ODSEK 5"/>
      <sheetName val="5.5. OBNOVA VOZIŠČA - ODSEK 5"/>
      <sheetName val="6.0 REKAPITULACIJA ODSEK 6"/>
      <sheetName val="6.1 FEKALNI KANAL - ODSEK 6"/>
      <sheetName val="6.2.VOZIŠČE FEK.KAN- ODSEK 6"/>
      <sheetName val="6.3. VODOVOD - ODSEK 6"/>
      <sheetName val="6.4 METEORNI KANAL - ODSEK 6"/>
      <sheetName val="6.5. OBNOVA VOZIŠČA - ODSEK 6"/>
      <sheetName val="7.0 REKAPITULACIJA ODSEK 7"/>
      <sheetName val="7.1 FEKALNI KANAL - ODSEK 7"/>
      <sheetName val="7.2.VOZIŠČE FEK.KAN- ODSEK  7"/>
      <sheetName val="7.3. OBNOVA VOZIŠČA -ODSEK 7"/>
      <sheetName val="8.0 REKAPITULACIJA ODSEK 8 "/>
      <sheetName val="8.1.FEKALNA KAN.ODSEK 8"/>
      <sheetName val="8.2.VOZIŠČE FEK.KAN- ODSEK 8"/>
      <sheetName val="8.3. MET KANAL - ODSEK 8"/>
      <sheetName val="9.0 REKAPITULACIJA ODSEK 9"/>
      <sheetName val="9.1.FEKALNA KAN.ODSEK 9"/>
      <sheetName val="11.0 REKAPITULACIJA ODSEK 11"/>
      <sheetName val="11.1 FEKALNI KANAL - ODSEK 11"/>
      <sheetName val="11.2. OBNOVA VOZIŠČA - ODSEK 11"/>
      <sheetName val="12.0 REKAPITULACIJA ODSEK 12"/>
      <sheetName val="12.1 FEKALNI KANAL - ODSEK 12"/>
      <sheetName val="12.2 VOZIŠČE FEK KAN - ODSEK 12"/>
      <sheetName val="12.3. VODOVOD - ODSEK 12"/>
      <sheetName val="12.4 METEORNI KANAL - ODSEK 12"/>
      <sheetName val="12.5. OBNOVA VOZIŠČA - ODSEK 12"/>
      <sheetName val="13.0 SKUPNA REKAPITULACIJA "/>
      <sheetName val="13.1.FEKALNI KANAL - ODSEK 13"/>
      <sheetName val="13.2.VOZIŠČE FEK.KAN - ODSEK 13"/>
      <sheetName val="13.3. VODOVOD - ODSEK 13"/>
      <sheetName val="13.4.MET. KANAL - ODSEK 13"/>
      <sheetName val="13.5.OBNOVA VOZIŠČA - ODSEK 13"/>
      <sheetName val="14.0. REKAPITULACIJA ODSEK 14"/>
      <sheetName val="14.1. FEKALNI KANAL - ODSEK 14"/>
      <sheetName val="14.2.VOZIŠČE FEK.KAN- ODSEK  14"/>
      <sheetName val="15.0 REKAPITULACIJA ODSEK 15"/>
      <sheetName val="15.1 FEKALNI KANAL - ODSEK 15"/>
      <sheetName val="15.2.VOZIŠČE FEK.KAN- ODSEK 15"/>
      <sheetName val="15.3.VODOVOD - ODSEK 15 "/>
      <sheetName val="15.4.METEORNI KANAL - ODSEK  15"/>
      <sheetName val="15.5. OBNOVA VOZIŠČA - ODSEK 15"/>
      <sheetName val="16.0 REKAPITULACIJA ODSEK 16"/>
      <sheetName val="16.1FEKALNI KANAL - ODSEK 16"/>
      <sheetName val="16.2.VOZIŠČE FEK.KAN- ODSEK 16"/>
      <sheetName val="17.0 REKAPITULACIJA ODSEK 17"/>
      <sheetName val="17.1 FEKALNI KANAL - ODSEK 17"/>
      <sheetName val="17.2.VOZIŠČE FEK.KAN- ODSEK 17"/>
      <sheetName val="18.0 REKAPITULACIJA ODSEK 18"/>
      <sheetName val="18.1 FEKALNI KANAL - ODSEK  18"/>
      <sheetName val="18.2.VOZIŠČE FEK.KAN- ODSEK 18"/>
      <sheetName val="18.3.VODOVOD - ODSEK 18"/>
      <sheetName val="18.4.OBNOVA VOZIŠČA ODSEK 18"/>
      <sheetName val="19.0 REKAPITULACIJA ODSEK 19"/>
      <sheetName val="19.1 FEKALNI KANAL - ODSEK 19"/>
      <sheetName val="19.2 VOZIŠČE FEK.KAN- ODSEK 19"/>
      <sheetName val="19.3.VODOVOD - ODSEK 19"/>
      <sheetName val="19.4 METEORNI KANAL - ODSEK 19"/>
      <sheetName val="19.5 OBNOVA VOZIŠČA - ODSEK 19"/>
      <sheetName val="20.0 REKAPITULACIJA ODSEK 20"/>
      <sheetName val="20.1 FEKALNI KANAL - ODSEK 20"/>
      <sheetName val="20.2.VOZIŠČE FEK.KAN- ODSEK  20"/>
      <sheetName val="20.3. VODOVOD - ODSEK 20 "/>
      <sheetName val="20.4. OBNOVA VOZIŠČA - ODSEK 20"/>
      <sheetName val="21.0 REKAPITULACIJA ODSEK 21"/>
      <sheetName val="21.1.FEKALNI KANAL - ODSEK 21"/>
      <sheetName val="21.2.VOZIŠČE FEK.KAN- ODSEK 21"/>
      <sheetName val="23.0 REKAPITULACIJA ODSEK 23"/>
      <sheetName val="23.1.FEKALNI KANAL - ODSEK 23"/>
      <sheetName val="23.2.VOZIŠČE FEK.KAN- ODSEK  23"/>
      <sheetName val="23.3. OBNOVA VOZIŠČA - ODSEK 23"/>
      <sheetName val="24.0 REKAPITULACIJA ODSEK 24"/>
      <sheetName val="24.1 FEKALNI KANAL - ODSEK 24"/>
      <sheetName val="24.2.VOZIŠČE FEK.KAN- ODSEK 24"/>
      <sheetName val="24.3.VODOVOD - ODSEK 24"/>
      <sheetName val="24.4 METEORNI KANAL - ODSEK  24"/>
      <sheetName val="24.5. OBNOVA VOZIŠČA - ODSEK 24"/>
      <sheetName val="26.0 REKAPITULACIJA ODSEK 26"/>
      <sheetName val="26.1 FEKALNI KANAL - ODSEK 26"/>
      <sheetName val="26.2.VOZIŠČE FEK.KAN- ODSEK 26"/>
      <sheetName val="27.0 REKAPITULACIJA ODSEK 27"/>
      <sheetName val="27.1 FEKALNI KANAL - ODSEK 27 "/>
      <sheetName val="27.2.VOZIŠČE FEK.KAN- ODSEK 27"/>
      <sheetName val="27.3.VODOVOD - ODSEK 27"/>
      <sheetName val="27.4. OBNOVA VOZIŠČA - ODSEK 27"/>
      <sheetName val="28.0 REKAPITULACIJA ODSEK 28"/>
      <sheetName val="28.1 FEKALNI KANAL - ODSEK 28"/>
      <sheetName val="28.2 VOZIŠČE FEK KAN - ODSEK 28"/>
      <sheetName val="28.3. OBNOVA VOZIŠČA - ODSEk 28"/>
      <sheetName val="29.0 REKAPITULACIJA ODSEK 29"/>
      <sheetName val="29.1. FEKALNI KANAL - ODSEK 29"/>
      <sheetName val="29.2 VOZIŠČE FEK KAN -ODSEK 29"/>
      <sheetName val="29.3.VODOVOD - ODSEK 29"/>
      <sheetName val="29.4 VOZIŠČE OSTALO -ODSEK 29"/>
      <sheetName val="30.0 REKAPITULACIJA ODSEK 30"/>
      <sheetName val="30.1 FEKALNI KANAL - ODSEK  30"/>
      <sheetName val="30.2.VOZIŠČE FEK.KAN- ODSEK 30"/>
      <sheetName val="30.3.OBNOVA VOZIŠČA - ODSEK 30"/>
      <sheetName val="31.0 REKAPITULACIJA ODSEK 31"/>
      <sheetName val="31.1 FEKALNI KANAL - ODSEK 31"/>
      <sheetName val="31.2.VOZIŠČE FEK.KAN- ODSEK 31"/>
      <sheetName val="31.3. VODOVOD - ODSEK 31"/>
      <sheetName val="31.4 METEORNI KANAL - ODSEK 31"/>
      <sheetName val="31.5 OBNOVA VOZIŠČA - ODSEK  31"/>
      <sheetName val="32.0 REKAPITULACIJA ODSEK 32"/>
      <sheetName val="32.1 FEKALNI KANAL - ODSEK 32"/>
      <sheetName val="32.2.VOZIŠČE FEK.KAN- ODSEK 32"/>
      <sheetName val="32.3. VODOVOD - ODSEK 32"/>
      <sheetName val="32.4 METEORNI KANAL - ODSEK 32"/>
      <sheetName val="32.5 OBNOVA VOZIŠČA - ODSEK 32"/>
      <sheetName val="33.0 REKAPITULACIJA ODSEK 33"/>
      <sheetName val="33.1 FEKALNI KANAL - ODSEK 33"/>
      <sheetName val="33.2.VOZIŠČE FEK.KAN- ODSEK  33"/>
      <sheetName val="33.3. VODOVOD - ODSEK 33"/>
      <sheetName val="33.4 METEORNI KANAL - ODSEK  33"/>
      <sheetName val="33.5 OBNOVA VOZIŠČA - ODSEK  33"/>
      <sheetName val="36.0 REKAPITULACIJA ODSEK 36"/>
      <sheetName val="36.1 FEKALNI KANAL - ODSEK 36"/>
      <sheetName val="36.2.VOZIŠČE FEK KAN - ODSEK 36"/>
      <sheetName val="39.0 REKAPITULACIJA ODSEK 39"/>
      <sheetName val="39.1 FEKALNI KANAL - ODSEK 39"/>
      <sheetName val="39.2 OBNOVA VOZIŠČA - ODSEK 39"/>
      <sheetName val="41.0 REKAPITULACIJA ODSEK 41"/>
      <sheetName val="41.1 FEKALNI KANAL - ODSEK 41"/>
    </sheetNames>
    <sheetDataSet>
      <sheetData sheetId="0"/>
      <sheetData sheetId="1"/>
      <sheetData sheetId="2"/>
      <sheetData sheetId="3">
        <row r="11">
          <cell r="C11">
            <v>0</v>
          </cell>
        </row>
        <row r="12">
          <cell r="C12">
            <v>0</v>
          </cell>
        </row>
      </sheetData>
      <sheetData sheetId="4"/>
      <sheetData sheetId="5"/>
      <sheetData sheetId="6">
        <row r="11">
          <cell r="C11">
            <v>0</v>
          </cell>
        </row>
        <row r="12">
          <cell r="C12">
            <v>0</v>
          </cell>
        </row>
      </sheetData>
      <sheetData sheetId="7"/>
      <sheetData sheetId="8"/>
      <sheetData sheetId="9">
        <row r="23">
          <cell r="F23">
            <v>0</v>
          </cell>
        </row>
      </sheetData>
      <sheetData sheetId="10">
        <row r="11">
          <cell r="C11">
            <v>0</v>
          </cell>
        </row>
        <row r="12">
          <cell r="C12">
            <v>0</v>
          </cell>
        </row>
      </sheetData>
      <sheetData sheetId="11"/>
      <sheetData sheetId="12"/>
      <sheetData sheetId="13">
        <row r="11">
          <cell r="C11">
            <v>0</v>
          </cell>
        </row>
        <row r="12">
          <cell r="C12">
            <v>0</v>
          </cell>
        </row>
      </sheetData>
      <sheetData sheetId="14"/>
      <sheetData sheetId="15"/>
      <sheetData sheetId="16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17"/>
      <sheetData sheetId="18"/>
      <sheetData sheetId="19"/>
      <sheetData sheetId="20"/>
      <sheetData sheetId="21"/>
      <sheetData sheetId="22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23"/>
      <sheetData sheetId="24"/>
      <sheetData sheetId="25"/>
      <sheetData sheetId="26"/>
      <sheetData sheetId="27"/>
      <sheetData sheetId="28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</sheetData>
      <sheetData sheetId="29"/>
      <sheetData sheetId="30"/>
      <sheetData sheetId="31"/>
      <sheetData sheetId="32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</sheetData>
      <sheetData sheetId="33"/>
      <sheetData sheetId="34"/>
      <sheetData sheetId="35"/>
      <sheetData sheetId="36">
        <row r="11">
          <cell r="C11">
            <v>0</v>
          </cell>
        </row>
      </sheetData>
      <sheetData sheetId="37"/>
      <sheetData sheetId="38">
        <row r="11">
          <cell r="C11">
            <v>0</v>
          </cell>
        </row>
        <row r="12">
          <cell r="C12">
            <v>0</v>
          </cell>
        </row>
      </sheetData>
      <sheetData sheetId="39"/>
      <sheetData sheetId="40"/>
      <sheetData sheetId="41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42"/>
      <sheetData sheetId="43"/>
      <sheetData sheetId="44"/>
      <sheetData sheetId="45"/>
      <sheetData sheetId="46"/>
      <sheetData sheetId="47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48"/>
      <sheetData sheetId="49"/>
      <sheetData sheetId="50"/>
      <sheetData sheetId="51"/>
      <sheetData sheetId="52"/>
      <sheetData sheetId="53">
        <row r="11">
          <cell r="C11">
            <v>0</v>
          </cell>
        </row>
        <row r="12">
          <cell r="C12">
            <v>0</v>
          </cell>
        </row>
      </sheetData>
      <sheetData sheetId="54"/>
      <sheetData sheetId="55"/>
      <sheetData sheetId="56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57"/>
      <sheetData sheetId="58"/>
      <sheetData sheetId="59"/>
      <sheetData sheetId="60"/>
      <sheetData sheetId="61"/>
      <sheetData sheetId="62">
        <row r="11">
          <cell r="C11">
            <v>0</v>
          </cell>
        </row>
        <row r="12">
          <cell r="C12">
            <v>0</v>
          </cell>
        </row>
      </sheetData>
      <sheetData sheetId="63"/>
      <sheetData sheetId="64"/>
      <sheetData sheetId="65">
        <row r="11">
          <cell r="C11">
            <v>0</v>
          </cell>
        </row>
        <row r="12">
          <cell r="C12">
            <v>0</v>
          </cell>
        </row>
      </sheetData>
      <sheetData sheetId="66"/>
      <sheetData sheetId="67"/>
      <sheetData sheetId="68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</sheetData>
      <sheetData sheetId="69"/>
      <sheetData sheetId="70"/>
      <sheetData sheetId="71"/>
      <sheetData sheetId="72"/>
      <sheetData sheetId="73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74"/>
      <sheetData sheetId="75"/>
      <sheetData sheetId="76"/>
      <sheetData sheetId="77"/>
      <sheetData sheetId="78"/>
      <sheetData sheetId="79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</sheetData>
      <sheetData sheetId="80"/>
      <sheetData sheetId="81"/>
      <sheetData sheetId="82"/>
      <sheetData sheetId="83"/>
      <sheetData sheetId="84">
        <row r="11">
          <cell r="C11">
            <v>0</v>
          </cell>
        </row>
        <row r="12">
          <cell r="C12">
            <v>0</v>
          </cell>
        </row>
      </sheetData>
      <sheetData sheetId="85"/>
      <sheetData sheetId="86"/>
      <sheetData sheetId="87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</sheetData>
      <sheetData sheetId="88"/>
      <sheetData sheetId="89"/>
      <sheetData sheetId="90"/>
      <sheetData sheetId="91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92"/>
      <sheetData sheetId="93"/>
      <sheetData sheetId="94"/>
      <sheetData sheetId="95"/>
      <sheetData sheetId="96"/>
      <sheetData sheetId="97">
        <row r="11">
          <cell r="C11">
            <v>0</v>
          </cell>
        </row>
        <row r="12">
          <cell r="C12">
            <v>0</v>
          </cell>
        </row>
      </sheetData>
      <sheetData sheetId="98"/>
      <sheetData sheetId="99"/>
      <sheetData sheetId="100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</sheetData>
      <sheetData sheetId="101"/>
      <sheetData sheetId="102"/>
      <sheetData sheetId="103"/>
      <sheetData sheetId="104"/>
      <sheetData sheetId="105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</sheetData>
      <sheetData sheetId="106"/>
      <sheetData sheetId="107"/>
      <sheetData sheetId="108"/>
      <sheetData sheetId="109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</sheetData>
      <sheetData sheetId="110"/>
      <sheetData sheetId="111"/>
      <sheetData sheetId="112"/>
      <sheetData sheetId="113"/>
      <sheetData sheetId="114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</sheetData>
      <sheetData sheetId="115"/>
      <sheetData sheetId="116"/>
      <sheetData sheetId="117"/>
      <sheetData sheetId="118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</sheetData>
      <sheetData sheetId="119"/>
      <sheetData sheetId="120"/>
      <sheetData sheetId="121"/>
      <sheetData sheetId="122">
        <row r="97">
          <cell r="F97">
            <v>0</v>
          </cell>
        </row>
      </sheetData>
      <sheetData sheetId="123">
        <row r="49">
          <cell r="F49">
            <v>0</v>
          </cell>
        </row>
      </sheetData>
      <sheetData sheetId="124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125"/>
      <sheetData sheetId="126"/>
      <sheetData sheetId="127"/>
      <sheetData sheetId="128"/>
      <sheetData sheetId="129"/>
      <sheetData sheetId="130"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</sheetData>
      <sheetData sheetId="131"/>
      <sheetData sheetId="132"/>
      <sheetData sheetId="133"/>
      <sheetData sheetId="134"/>
      <sheetData sheetId="135"/>
      <sheetData sheetId="136">
        <row r="11">
          <cell r="C11">
            <v>0</v>
          </cell>
        </row>
        <row r="12">
          <cell r="C12">
            <v>0</v>
          </cell>
        </row>
      </sheetData>
      <sheetData sheetId="137"/>
      <sheetData sheetId="138"/>
      <sheetData sheetId="139">
        <row r="11">
          <cell r="C11">
            <v>0</v>
          </cell>
        </row>
        <row r="12">
          <cell r="C12">
            <v>0</v>
          </cell>
        </row>
      </sheetData>
      <sheetData sheetId="140"/>
      <sheetData sheetId="141"/>
      <sheetData sheetId="142">
        <row r="11">
          <cell r="C11">
            <v>0</v>
          </cell>
        </row>
      </sheetData>
      <sheetData sheetId="1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REKAPITULACIJA "/>
      <sheetName val="OPOMBE"/>
      <sheetName val="RUŠITVENA DELA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lošno"/>
      <sheetName val="B3"/>
      <sheetName val="Č2+BT2-STROJNE"/>
      <sheetName val="Č2-ELEKTR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"/>
      <sheetName val="SP"/>
      <sheetName val="Tečaj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J57"/>
  <sheetViews>
    <sheetView tabSelected="1" view="pageBreakPreview" topLeftCell="A4" zoomScaleNormal="100" zoomScaleSheetLayoutView="100" workbookViewId="0">
      <selection activeCell="C7" sqref="C7"/>
    </sheetView>
  </sheetViews>
  <sheetFormatPr defaultRowHeight="13.2"/>
  <cols>
    <col min="1" max="1" width="9.44140625" style="7" customWidth="1"/>
    <col min="2" max="2" width="29.88671875" style="8" customWidth="1"/>
    <col min="3" max="3" width="11.88671875" style="9" customWidth="1"/>
    <col min="4" max="4" width="11.33203125" style="10" customWidth="1"/>
    <col min="5" max="5" width="11.77734375" style="10" customWidth="1"/>
    <col min="6" max="6" width="12.6640625" style="10" hidden="1" customWidth="1"/>
    <col min="7" max="7" width="11.77734375" style="10" customWidth="1"/>
    <col min="8" max="8" width="11.6640625" style="10" customWidth="1"/>
    <col min="9" max="9" width="12.6640625" style="1" customWidth="1"/>
    <col min="10" max="10" width="24.44140625" style="1" customWidth="1"/>
    <col min="11" max="13" width="12.6640625" style="1" customWidth="1"/>
    <col min="14" max="16384" width="8.88671875" style="1"/>
  </cols>
  <sheetData>
    <row r="1" spans="1:8" ht="17.399999999999999">
      <c r="A1" s="7" t="s">
        <v>70</v>
      </c>
      <c r="B1" s="48" t="s">
        <v>71</v>
      </c>
    </row>
    <row r="2" spans="1:8" ht="13.8" thickBot="1"/>
    <row r="3" spans="1:8" ht="57.6" customHeight="1" thickBot="1">
      <c r="A3" s="7" t="s">
        <v>72</v>
      </c>
      <c r="B3" s="49"/>
      <c r="C3" s="50"/>
      <c r="D3" s="50"/>
      <c r="E3" s="51"/>
    </row>
    <row r="4" spans="1:8" ht="15.6">
      <c r="B4" s="52" t="s">
        <v>73</v>
      </c>
    </row>
    <row r="5" spans="1:8" ht="16.2" thickBot="1">
      <c r="B5" s="52"/>
    </row>
    <row r="6" spans="1:8" ht="28.2" customHeight="1" thickBot="1">
      <c r="A6" s="7" t="s">
        <v>75</v>
      </c>
      <c r="B6" s="53"/>
    </row>
    <row r="7" spans="1:8" ht="15.6">
      <c r="B7" s="52"/>
    </row>
    <row r="9" spans="1:8" ht="15.75" customHeight="1">
      <c r="B9" s="6" t="s">
        <v>74</v>
      </c>
      <c r="C9" s="6"/>
      <c r="D9" s="6"/>
      <c r="E9" s="6"/>
    </row>
    <row r="10" spans="1:8" ht="15.75" customHeight="1">
      <c r="B10" s="6"/>
      <c r="C10" s="6"/>
      <c r="D10" s="6"/>
      <c r="E10" s="6"/>
    </row>
    <row r="11" spans="1:8" ht="13.8" thickBot="1">
      <c r="A11" s="11"/>
      <c r="B11" s="12"/>
    </row>
    <row r="12" spans="1:8" s="5" customFormat="1" ht="40.5" customHeight="1" thickBot="1">
      <c r="A12" s="13"/>
      <c r="B12" s="14"/>
      <c r="C12" s="15" t="s">
        <v>33</v>
      </c>
      <c r="D12" s="16"/>
      <c r="E12" s="15" t="s">
        <v>32</v>
      </c>
      <c r="F12" s="17"/>
      <c r="G12" s="17"/>
      <c r="H12" s="16"/>
    </row>
    <row r="13" spans="1:8" s="3" customFormat="1" ht="70.5" customHeight="1">
      <c r="A13" s="18" t="s">
        <v>31</v>
      </c>
      <c r="B13" s="19" t="s">
        <v>30</v>
      </c>
      <c r="C13" s="20" t="s">
        <v>29</v>
      </c>
      <c r="D13" s="21" t="s">
        <v>28</v>
      </c>
      <c r="E13" s="22" t="s">
        <v>27</v>
      </c>
      <c r="F13" s="23" t="s">
        <v>26</v>
      </c>
      <c r="G13" s="23" t="s">
        <v>25</v>
      </c>
      <c r="H13" s="24" t="s">
        <v>24</v>
      </c>
    </row>
    <row r="14" spans="1:8" s="3" customFormat="1" ht="30" customHeight="1">
      <c r="A14" s="18" t="s">
        <v>23</v>
      </c>
      <c r="B14" s="19" t="s">
        <v>34</v>
      </c>
      <c r="C14" s="25">
        <f>'[1]1.0 REKAPITULACIJA ODSEK 1 '!C11</f>
        <v>0</v>
      </c>
      <c r="D14" s="24">
        <f>'[1]1.0 REKAPITULACIJA ODSEK 1 '!C12</f>
        <v>0</v>
      </c>
      <c r="E14" s="26" t="s">
        <v>1</v>
      </c>
      <c r="F14" s="27"/>
      <c r="G14" s="27" t="s">
        <v>1</v>
      </c>
      <c r="H14" s="28" t="s">
        <v>1</v>
      </c>
    </row>
    <row r="15" spans="1:8" s="3" customFormat="1" ht="30" customHeight="1">
      <c r="A15" s="18" t="s">
        <v>23</v>
      </c>
      <c r="B15" s="19" t="s">
        <v>35</v>
      </c>
      <c r="C15" s="25">
        <f>'[1]2.0 REKAPITULACIJA ODSEK 2'!C11</f>
        <v>0</v>
      </c>
      <c r="D15" s="24">
        <f>'[1]2.0 REKAPITULACIJA ODSEK 2'!C12</f>
        <v>0</v>
      </c>
      <c r="E15" s="26" t="s">
        <v>1</v>
      </c>
      <c r="F15" s="27"/>
      <c r="G15" s="27" t="s">
        <v>1</v>
      </c>
      <c r="H15" s="24">
        <f>'[1]2.3. OBNOVA VOZIŠČA - ODSEK 2'!F23</f>
        <v>0</v>
      </c>
    </row>
    <row r="16" spans="1:8" s="3" customFormat="1" ht="30" customHeight="1">
      <c r="A16" s="18" t="s">
        <v>22</v>
      </c>
      <c r="B16" s="19" t="s">
        <v>36</v>
      </c>
      <c r="C16" s="25">
        <f>'[1]3.0 REKAPITULACIJA ODSEK 3'!C11</f>
        <v>0</v>
      </c>
      <c r="D16" s="24">
        <f>'[1]3.0 REKAPITULACIJA ODSEK 3'!C12</f>
        <v>0</v>
      </c>
      <c r="E16" s="26" t="s">
        <v>1</v>
      </c>
      <c r="F16" s="27"/>
      <c r="G16" s="27" t="s">
        <v>1</v>
      </c>
      <c r="H16" s="28" t="s">
        <v>1</v>
      </c>
    </row>
    <row r="17" spans="1:10" s="3" customFormat="1" ht="30" customHeight="1">
      <c r="A17" s="18" t="s">
        <v>3</v>
      </c>
      <c r="B17" s="19" t="s">
        <v>37</v>
      </c>
      <c r="C17" s="25">
        <f>'[1]4.0 REKAPITULACIJA ODSEK 4 '!C11</f>
        <v>0</v>
      </c>
      <c r="D17" s="24">
        <f>'[1]4.0 REKAPITULACIJA ODSEK 4 '!C12</f>
        <v>0</v>
      </c>
      <c r="E17" s="26" t="s">
        <v>1</v>
      </c>
      <c r="F17" s="27"/>
      <c r="G17" s="27" t="s">
        <v>1</v>
      </c>
      <c r="H17" s="28" t="s">
        <v>1</v>
      </c>
      <c r="J17" s="2"/>
    </row>
    <row r="18" spans="1:10" s="3" customFormat="1" ht="30" customHeight="1">
      <c r="A18" s="18" t="s">
        <v>3</v>
      </c>
      <c r="B18" s="19" t="s">
        <v>38</v>
      </c>
      <c r="C18" s="25">
        <f>'[1]5.0 REKAPITULACIJA ODSEK 5'!C11</f>
        <v>0</v>
      </c>
      <c r="D18" s="24">
        <f>'[1]5.0 REKAPITULACIJA ODSEK 5'!C12</f>
        <v>0</v>
      </c>
      <c r="E18" s="22">
        <f>'[1]5.0 REKAPITULACIJA ODSEK 5'!C13</f>
        <v>0</v>
      </c>
      <c r="F18" s="23"/>
      <c r="G18" s="23">
        <f>'[1]5.0 REKAPITULACIJA ODSEK 5'!C14</f>
        <v>0</v>
      </c>
      <c r="H18" s="24">
        <f>'[1]5.0 REKAPITULACIJA ODSEK 5'!C15</f>
        <v>0</v>
      </c>
    </row>
    <row r="19" spans="1:10" s="3" customFormat="1" ht="30" customHeight="1">
      <c r="A19" s="18" t="s">
        <v>20</v>
      </c>
      <c r="B19" s="19" t="s">
        <v>39</v>
      </c>
      <c r="C19" s="25">
        <f>'[1]6.0 REKAPITULACIJA ODSEK 6'!C11</f>
        <v>0</v>
      </c>
      <c r="D19" s="24">
        <f>'[1]6.0 REKAPITULACIJA ODSEK 6'!C12</f>
        <v>0</v>
      </c>
      <c r="E19" s="22">
        <f>'[1]6.0 REKAPITULACIJA ODSEK 6'!C13</f>
        <v>0</v>
      </c>
      <c r="F19" s="23"/>
      <c r="G19" s="23">
        <f>'[1]6.0 REKAPITULACIJA ODSEK 6'!C14</f>
        <v>0</v>
      </c>
      <c r="H19" s="24">
        <f>'[1]6.0 REKAPITULACIJA ODSEK 6'!C15</f>
        <v>0</v>
      </c>
    </row>
    <row r="20" spans="1:10" s="3" customFormat="1" ht="30" customHeight="1">
      <c r="A20" s="18" t="s">
        <v>13</v>
      </c>
      <c r="B20" s="19" t="s">
        <v>40</v>
      </c>
      <c r="C20" s="25">
        <f>'[1]7.0 REKAPITULACIJA ODSEK 7'!C11</f>
        <v>0</v>
      </c>
      <c r="D20" s="24">
        <f>'[1]7.0 REKAPITULACIJA ODSEK 7'!C12</f>
        <v>0</v>
      </c>
      <c r="E20" s="26" t="s">
        <v>1</v>
      </c>
      <c r="F20" s="27"/>
      <c r="G20" s="27" t="s">
        <v>1</v>
      </c>
      <c r="H20" s="24">
        <f>'[1]7.0 REKAPITULACIJA ODSEK 7'!C13</f>
        <v>0</v>
      </c>
    </row>
    <row r="21" spans="1:10" s="3" customFormat="1" ht="30" customHeight="1">
      <c r="A21" s="18" t="s">
        <v>21</v>
      </c>
      <c r="B21" s="19" t="s">
        <v>41</v>
      </c>
      <c r="C21" s="25">
        <f>'[1]8.0 REKAPITULACIJA ODSEK 8 '!C11</f>
        <v>0</v>
      </c>
      <c r="D21" s="24">
        <f>'[1]8.0 REKAPITULACIJA ODSEK 8 '!C12</f>
        <v>0</v>
      </c>
      <c r="E21" s="26" t="s">
        <v>1</v>
      </c>
      <c r="F21" s="23"/>
      <c r="G21" s="23">
        <f>'[1]8.0 REKAPITULACIJA ODSEK 8 '!C13</f>
        <v>0</v>
      </c>
      <c r="H21" s="28" t="s">
        <v>1</v>
      </c>
    </row>
    <row r="22" spans="1:10" s="3" customFormat="1" ht="30" customHeight="1">
      <c r="A22" s="18" t="s">
        <v>21</v>
      </c>
      <c r="B22" s="19" t="s">
        <v>42</v>
      </c>
      <c r="C22" s="25">
        <f>'[1]9.0 REKAPITULACIJA ODSEK 9'!C11</f>
        <v>0</v>
      </c>
      <c r="D22" s="28" t="s">
        <v>1</v>
      </c>
      <c r="E22" s="26" t="s">
        <v>1</v>
      </c>
      <c r="F22" s="23"/>
      <c r="G22" s="27" t="s">
        <v>1</v>
      </c>
      <c r="H22" s="28" t="s">
        <v>1</v>
      </c>
    </row>
    <row r="23" spans="1:10" s="3" customFormat="1" ht="30" customHeight="1">
      <c r="A23" s="18" t="s">
        <v>20</v>
      </c>
      <c r="B23" s="19" t="s">
        <v>43</v>
      </c>
      <c r="C23" s="25">
        <f>'[1]11.0 REKAPITULACIJA ODSEK 11'!C11</f>
        <v>0</v>
      </c>
      <c r="D23" s="24">
        <f>'[1]11.0 REKAPITULACIJA ODSEK 11'!C12</f>
        <v>0</v>
      </c>
      <c r="E23" s="26" t="s">
        <v>1</v>
      </c>
      <c r="F23" s="23"/>
      <c r="G23" s="27" t="s">
        <v>1</v>
      </c>
      <c r="H23" s="28" t="s">
        <v>1</v>
      </c>
    </row>
    <row r="24" spans="1:10" s="3" customFormat="1" ht="30" customHeight="1">
      <c r="A24" s="18" t="s">
        <v>17</v>
      </c>
      <c r="B24" s="19" t="s">
        <v>44</v>
      </c>
      <c r="C24" s="25">
        <f>'[1]12.0 REKAPITULACIJA ODSEK 12'!C11</f>
        <v>0</v>
      </c>
      <c r="D24" s="24">
        <f>'[1]12.0 REKAPITULACIJA ODSEK 12'!C12</f>
        <v>0</v>
      </c>
      <c r="E24" s="22">
        <f>'[1]12.0 REKAPITULACIJA ODSEK 12'!C13</f>
        <v>0</v>
      </c>
      <c r="F24" s="22"/>
      <c r="G24" s="22">
        <f>'[1]12.0 REKAPITULACIJA ODSEK 12'!C14</f>
        <v>0</v>
      </c>
      <c r="H24" s="22">
        <f>'[1]12.0 REKAPITULACIJA ODSEK 12'!C15</f>
        <v>0</v>
      </c>
    </row>
    <row r="25" spans="1:10" s="3" customFormat="1" ht="30" customHeight="1">
      <c r="A25" s="18" t="s">
        <v>19</v>
      </c>
      <c r="B25" s="19" t="s">
        <v>45</v>
      </c>
      <c r="C25" s="25">
        <f>'[1]13.0 SKUPNA REKAPITULACIJA '!C11</f>
        <v>0</v>
      </c>
      <c r="D25" s="24">
        <f>'[1]13.0 SKUPNA REKAPITULACIJA '!C12</f>
        <v>0</v>
      </c>
      <c r="E25" s="22">
        <f>'[1]13.0 SKUPNA REKAPITULACIJA '!C13</f>
        <v>0</v>
      </c>
      <c r="F25" s="23"/>
      <c r="G25" s="23">
        <f>'[1]13.0 SKUPNA REKAPITULACIJA '!C14</f>
        <v>0</v>
      </c>
      <c r="H25" s="24">
        <f>'[1]13.0 SKUPNA REKAPITULACIJA '!C15</f>
        <v>0</v>
      </c>
    </row>
    <row r="26" spans="1:10" s="3" customFormat="1" ht="30" customHeight="1">
      <c r="A26" s="18" t="s">
        <v>17</v>
      </c>
      <c r="B26" s="19" t="s">
        <v>46</v>
      </c>
      <c r="C26" s="25">
        <f>'[1]14.0. REKAPITULACIJA ODSEK 14'!C11</f>
        <v>0</v>
      </c>
      <c r="D26" s="24">
        <f>'[1]14.0. REKAPITULACIJA ODSEK 14'!C12</f>
        <v>0</v>
      </c>
      <c r="E26" s="26" t="s">
        <v>1</v>
      </c>
      <c r="F26" s="23"/>
      <c r="G26" s="27" t="s">
        <v>1</v>
      </c>
      <c r="H26" s="28" t="s">
        <v>1</v>
      </c>
    </row>
    <row r="27" spans="1:10" s="3" customFormat="1" ht="30" customHeight="1">
      <c r="A27" s="18" t="s">
        <v>17</v>
      </c>
      <c r="B27" s="19" t="s">
        <v>47</v>
      </c>
      <c r="C27" s="25">
        <f>'[1]15.0 REKAPITULACIJA ODSEK 15'!C11</f>
        <v>0</v>
      </c>
      <c r="D27" s="24">
        <f>'[1]15.0 REKAPITULACIJA ODSEK 15'!C12</f>
        <v>0</v>
      </c>
      <c r="E27" s="22">
        <f>'[1]15.0 REKAPITULACIJA ODSEK 15'!C13</f>
        <v>0</v>
      </c>
      <c r="F27" s="23"/>
      <c r="G27" s="23">
        <f>'[1]15.0 REKAPITULACIJA ODSEK 15'!C14</f>
        <v>0</v>
      </c>
      <c r="H27" s="24">
        <f>'[1]15.0 REKAPITULACIJA ODSEK 15'!C15</f>
        <v>0</v>
      </c>
      <c r="I27" s="4"/>
    </row>
    <row r="28" spans="1:10" s="3" customFormat="1" ht="30" customHeight="1">
      <c r="A28" s="18" t="s">
        <v>18</v>
      </c>
      <c r="B28" s="19" t="s">
        <v>48</v>
      </c>
      <c r="C28" s="25">
        <f>'[1]16.0 REKAPITULACIJA ODSEK 16'!C11</f>
        <v>0</v>
      </c>
      <c r="D28" s="24">
        <f>'[1]16.0 REKAPITULACIJA ODSEK 16'!C12</f>
        <v>0</v>
      </c>
      <c r="E28" s="26" t="s">
        <v>1</v>
      </c>
      <c r="F28" s="23"/>
      <c r="G28" s="26" t="s">
        <v>1</v>
      </c>
      <c r="H28" s="26" t="s">
        <v>1</v>
      </c>
      <c r="I28" s="4"/>
    </row>
    <row r="29" spans="1:10" s="3" customFormat="1" ht="30" customHeight="1">
      <c r="A29" s="18" t="s">
        <v>17</v>
      </c>
      <c r="B29" s="19" t="s">
        <v>49</v>
      </c>
      <c r="C29" s="25">
        <f>'[1]17.0 REKAPITULACIJA ODSEK 17'!C11</f>
        <v>0</v>
      </c>
      <c r="D29" s="24">
        <f>'[1]17.0 REKAPITULACIJA ODSEK 17'!C12</f>
        <v>0</v>
      </c>
      <c r="E29" s="26" t="s">
        <v>1</v>
      </c>
      <c r="F29" s="23"/>
      <c r="G29" s="27" t="s">
        <v>1</v>
      </c>
      <c r="H29" s="28" t="s">
        <v>1</v>
      </c>
      <c r="I29" s="4"/>
    </row>
    <row r="30" spans="1:10" s="3" customFormat="1" ht="30" customHeight="1">
      <c r="A30" s="18" t="s">
        <v>16</v>
      </c>
      <c r="B30" s="19" t="s">
        <v>50</v>
      </c>
      <c r="C30" s="25">
        <f>'[1]18.0 REKAPITULACIJA ODSEK 18'!C11</f>
        <v>0</v>
      </c>
      <c r="D30" s="29">
        <f>'[1]18.0 REKAPITULACIJA ODSEK 18'!C12</f>
        <v>0</v>
      </c>
      <c r="E30" s="30">
        <f>'[1]18.0 REKAPITULACIJA ODSEK 18'!C13</f>
        <v>0</v>
      </c>
      <c r="F30" s="31"/>
      <c r="G30" s="27" t="s">
        <v>1</v>
      </c>
      <c r="H30" s="24">
        <f>'[1]18.0 REKAPITULACIJA ODSEK 18'!C14</f>
        <v>0</v>
      </c>
      <c r="I30" s="4"/>
    </row>
    <row r="31" spans="1:10" s="3" customFormat="1" ht="30" customHeight="1">
      <c r="A31" s="18" t="s">
        <v>15</v>
      </c>
      <c r="B31" s="19" t="s">
        <v>51</v>
      </c>
      <c r="C31" s="25">
        <f>'[1]19.0 REKAPITULACIJA ODSEK 19'!C11</f>
        <v>0</v>
      </c>
      <c r="D31" s="24">
        <f>'[1]19.0 REKAPITULACIJA ODSEK 19'!C12</f>
        <v>0</v>
      </c>
      <c r="E31" s="22">
        <f>'[1]19.0 REKAPITULACIJA ODSEK 19'!C13</f>
        <v>0</v>
      </c>
      <c r="F31" s="23"/>
      <c r="G31" s="23">
        <f>'[1]19.0 REKAPITULACIJA ODSEK 19'!C14</f>
        <v>0</v>
      </c>
      <c r="H31" s="24">
        <f>'[1]19.0 REKAPITULACIJA ODSEK 19'!C15</f>
        <v>0</v>
      </c>
      <c r="I31" s="4"/>
    </row>
    <row r="32" spans="1:10" s="3" customFormat="1" ht="30" customHeight="1">
      <c r="A32" s="18" t="s">
        <v>14</v>
      </c>
      <c r="B32" s="19" t="s">
        <v>52</v>
      </c>
      <c r="C32" s="25">
        <f>'[1]20.0 REKAPITULACIJA ODSEK 20'!C11</f>
        <v>0</v>
      </c>
      <c r="D32" s="24">
        <f>'[1]20.0 REKAPITULACIJA ODSEK 20'!C12</f>
        <v>0</v>
      </c>
      <c r="E32" s="22">
        <f>'[1]20.0 REKAPITULACIJA ODSEK 20'!C13</f>
        <v>0</v>
      </c>
      <c r="F32" s="23"/>
      <c r="G32" s="27" t="s">
        <v>1</v>
      </c>
      <c r="H32" s="24">
        <f>'[1]20.0 REKAPITULACIJA ODSEK 20'!C14</f>
        <v>0</v>
      </c>
      <c r="I32" s="4"/>
    </row>
    <row r="33" spans="1:10" ht="30" customHeight="1">
      <c r="A33" s="18" t="s">
        <v>4</v>
      </c>
      <c r="B33" s="19" t="s">
        <v>53</v>
      </c>
      <c r="C33" s="25">
        <f>'[1]21.0 REKAPITULACIJA ODSEK 21'!C11</f>
        <v>0</v>
      </c>
      <c r="D33" s="29">
        <f>'[1]21.0 REKAPITULACIJA ODSEK 21'!C12</f>
        <v>0</v>
      </c>
      <c r="E33" s="26" t="s">
        <v>1</v>
      </c>
      <c r="F33" s="23"/>
      <c r="G33" s="27" t="s">
        <v>1</v>
      </c>
      <c r="H33" s="28" t="s">
        <v>1</v>
      </c>
      <c r="J33" s="2"/>
    </row>
    <row r="34" spans="1:10" ht="30" customHeight="1">
      <c r="A34" s="18" t="s">
        <v>13</v>
      </c>
      <c r="B34" s="19" t="s">
        <v>54</v>
      </c>
      <c r="C34" s="25">
        <f>'[1]23.0 REKAPITULACIJA ODSEK 23'!C11</f>
        <v>0</v>
      </c>
      <c r="D34" s="29">
        <f>'[1]23.0 REKAPITULACIJA ODSEK 23'!C12</f>
        <v>0</v>
      </c>
      <c r="E34" s="26" t="s">
        <v>1</v>
      </c>
      <c r="F34" s="23"/>
      <c r="G34" s="27" t="s">
        <v>1</v>
      </c>
      <c r="H34" s="24">
        <f>'[1]23.0 REKAPITULACIJA ODSEK 23'!C13</f>
        <v>0</v>
      </c>
    </row>
    <row r="35" spans="1:10" ht="30" customHeight="1">
      <c r="A35" s="18" t="s">
        <v>12</v>
      </c>
      <c r="B35" s="19" t="s">
        <v>55</v>
      </c>
      <c r="C35" s="32">
        <f>'[1]24.0 REKAPITULACIJA ODSEK 24'!C11</f>
        <v>0</v>
      </c>
      <c r="D35" s="24">
        <f>'[1]24.0 REKAPITULACIJA ODSEK 24'!C12</f>
        <v>0</v>
      </c>
      <c r="E35" s="33">
        <f>'[1]24.0 REKAPITULACIJA ODSEK 24'!C13</f>
        <v>0</v>
      </c>
      <c r="F35" s="24"/>
      <c r="G35" s="24">
        <f>'[1]24.0 REKAPITULACIJA ODSEK 24'!C14</f>
        <v>0</v>
      </c>
      <c r="H35" s="24">
        <f>'[1]24.0 REKAPITULACIJA ODSEK 24'!C15</f>
        <v>0</v>
      </c>
    </row>
    <row r="36" spans="1:10" ht="30" customHeight="1">
      <c r="A36" s="18" t="s">
        <v>11</v>
      </c>
      <c r="B36" s="19" t="s">
        <v>56</v>
      </c>
      <c r="C36" s="29">
        <f>'[1]26.0 REKAPITULACIJA ODSEK 26'!C11</f>
        <v>0</v>
      </c>
      <c r="D36" s="29">
        <f>'[1]26.0 REKAPITULACIJA ODSEK 26'!C12</f>
        <v>0</v>
      </c>
      <c r="E36" s="26" t="s">
        <v>1</v>
      </c>
      <c r="F36" s="34"/>
      <c r="G36" s="27" t="s">
        <v>1</v>
      </c>
      <c r="H36" s="28" t="s">
        <v>1</v>
      </c>
    </row>
    <row r="37" spans="1:10" ht="30" customHeight="1">
      <c r="A37" s="18" t="s">
        <v>10</v>
      </c>
      <c r="B37" s="19" t="s">
        <v>57</v>
      </c>
      <c r="C37" s="32">
        <f>'[1]27.0 REKAPITULACIJA ODSEK 27'!C11</f>
        <v>0</v>
      </c>
      <c r="D37" s="24">
        <f>'[1]27.0 REKAPITULACIJA ODSEK 27'!C12</f>
        <v>0</v>
      </c>
      <c r="E37" s="33">
        <f>'[1]27.0 REKAPITULACIJA ODSEK 27'!C13</f>
        <v>0</v>
      </c>
      <c r="F37" s="24"/>
      <c r="G37" s="27" t="s">
        <v>1</v>
      </c>
      <c r="H37" s="24">
        <f>'[1]27.0 REKAPITULACIJA ODSEK 27'!C14</f>
        <v>0</v>
      </c>
    </row>
    <row r="38" spans="1:10" ht="30" customHeight="1">
      <c r="A38" s="18" t="s">
        <v>9</v>
      </c>
      <c r="B38" s="19" t="s">
        <v>58</v>
      </c>
      <c r="C38" s="35">
        <f>'[1]28.0 REKAPITULACIJA ODSEK 28'!C11</f>
        <v>0</v>
      </c>
      <c r="D38" s="24">
        <f>'[1]28.0 REKAPITULACIJA ODSEK 28'!C12</f>
        <v>0</v>
      </c>
      <c r="E38" s="26" t="s">
        <v>1</v>
      </c>
      <c r="F38" s="34"/>
      <c r="G38" s="27" t="s">
        <v>1</v>
      </c>
      <c r="H38" s="24">
        <f>'[1]28.0 REKAPITULACIJA ODSEK 28'!C13</f>
        <v>0</v>
      </c>
    </row>
    <row r="39" spans="1:10" ht="30" customHeight="1">
      <c r="A39" s="18" t="s">
        <v>8</v>
      </c>
      <c r="B39" s="19" t="s">
        <v>59</v>
      </c>
      <c r="C39" s="35">
        <f>'[1]29.0 REKAPITULACIJA ODSEK 29'!C10</f>
        <v>0</v>
      </c>
      <c r="D39" s="32">
        <f>'[1]29.0 REKAPITULACIJA ODSEK 29'!C11</f>
        <v>0</v>
      </c>
      <c r="E39" s="22">
        <f>'[1]29.0 REKAPITULACIJA ODSEK 29'!C12</f>
        <v>0</v>
      </c>
      <c r="F39" s="35"/>
      <c r="G39" s="27" t="s">
        <v>1</v>
      </c>
      <c r="H39" s="35">
        <f>'[1]29.0 REKAPITULACIJA ODSEK 29'!C13</f>
        <v>0</v>
      </c>
    </row>
    <row r="40" spans="1:10" ht="30" customHeight="1">
      <c r="A40" s="18" t="s">
        <v>7</v>
      </c>
      <c r="B40" s="19" t="s">
        <v>60</v>
      </c>
      <c r="C40" s="35">
        <f>'[1]30.0 REKAPITULACIJA ODSEK 30'!C11</f>
        <v>0</v>
      </c>
      <c r="D40" s="32">
        <f>'[1]30.0 REKAPITULACIJA ODSEK 30'!C12</f>
        <v>0</v>
      </c>
      <c r="E40" s="26" t="s">
        <v>1</v>
      </c>
      <c r="F40" s="35"/>
      <c r="G40" s="27" t="s">
        <v>1</v>
      </c>
      <c r="H40" s="35">
        <f>'[1]30.0 REKAPITULACIJA ODSEK 30'!C13</f>
        <v>0</v>
      </c>
    </row>
    <row r="41" spans="1:10" ht="30" customHeight="1">
      <c r="A41" s="18" t="s">
        <v>6</v>
      </c>
      <c r="B41" s="19" t="s">
        <v>61</v>
      </c>
      <c r="C41" s="35">
        <f>'[1]31.0 REKAPITULACIJA ODSEK 31'!C11</f>
        <v>0</v>
      </c>
      <c r="D41" s="32">
        <f>'[1]31.0 REKAPITULACIJA ODSEK 31'!C12</f>
        <v>0</v>
      </c>
      <c r="E41" s="22">
        <f>'[1]31.0 REKAPITULACIJA ODSEK 31'!C13</f>
        <v>0</v>
      </c>
      <c r="F41" s="35"/>
      <c r="G41" s="35">
        <f>'[1]31.4 METEORNI KANAL - ODSEK 31'!F97</f>
        <v>0</v>
      </c>
      <c r="H41" s="35">
        <f>'[1]31.5 OBNOVA VOZIŠČA - ODSEK  31'!F49</f>
        <v>0</v>
      </c>
    </row>
    <row r="42" spans="1:10" ht="30" customHeight="1">
      <c r="A42" s="18" t="s">
        <v>5</v>
      </c>
      <c r="B42" s="19" t="s">
        <v>62</v>
      </c>
      <c r="C42" s="35">
        <f>'[1]32.0 REKAPITULACIJA ODSEK 32'!C11</f>
        <v>0</v>
      </c>
      <c r="D42" s="24">
        <f>'[1]32.0 REKAPITULACIJA ODSEK 32'!C12</f>
        <v>0</v>
      </c>
      <c r="E42" s="22">
        <f>'[1]32.0 REKAPITULACIJA ODSEK 32'!C13</f>
        <v>0</v>
      </c>
      <c r="F42" s="23"/>
      <c r="G42" s="23">
        <f>'[1]32.0 REKAPITULACIJA ODSEK 32'!C14</f>
        <v>0</v>
      </c>
      <c r="H42" s="23">
        <f>'[1]32.0 REKAPITULACIJA ODSEK 32'!C15</f>
        <v>0</v>
      </c>
    </row>
    <row r="43" spans="1:10" ht="30" customHeight="1">
      <c r="A43" s="18" t="s">
        <v>2</v>
      </c>
      <c r="B43" s="19" t="s">
        <v>63</v>
      </c>
      <c r="C43" s="35">
        <f>'[1]33.0 REKAPITULACIJA ODSEK 33'!C11</f>
        <v>0</v>
      </c>
      <c r="D43" s="24">
        <f>'[1]33.0 REKAPITULACIJA ODSEK 33'!C12</f>
        <v>0</v>
      </c>
      <c r="E43" s="22">
        <f>'[1]33.0 REKAPITULACIJA ODSEK 33'!C13</f>
        <v>0</v>
      </c>
      <c r="F43" s="23"/>
      <c r="G43" s="23">
        <f>'[1]33.0 REKAPITULACIJA ODSEK 33'!C14</f>
        <v>0</v>
      </c>
      <c r="H43" s="24">
        <f>'[1]33.0 REKAPITULACIJA ODSEK 33'!C15</f>
        <v>0</v>
      </c>
    </row>
    <row r="44" spans="1:10" ht="30" customHeight="1">
      <c r="A44" s="18" t="s">
        <v>4</v>
      </c>
      <c r="B44" s="19" t="s">
        <v>64</v>
      </c>
      <c r="C44" s="35">
        <f>'[1]36.0 REKAPITULACIJA ODSEK 36'!C11</f>
        <v>0</v>
      </c>
      <c r="D44" s="24">
        <f>'[1]36.0 REKAPITULACIJA ODSEK 36'!C12</f>
        <v>0</v>
      </c>
      <c r="E44" s="26" t="s">
        <v>1</v>
      </c>
      <c r="F44" s="34"/>
      <c r="G44" s="27" t="s">
        <v>1</v>
      </c>
      <c r="H44" s="28" t="s">
        <v>1</v>
      </c>
    </row>
    <row r="45" spans="1:10" ht="30" customHeight="1">
      <c r="A45" s="18" t="s">
        <v>3</v>
      </c>
      <c r="B45" s="19" t="s">
        <v>65</v>
      </c>
      <c r="C45" s="35">
        <f>'[1]39.0 REKAPITULACIJA ODSEK 39'!C11</f>
        <v>0</v>
      </c>
      <c r="D45" s="24">
        <f>'[1]39.0 REKAPITULACIJA ODSEK 39'!C12</f>
        <v>0</v>
      </c>
      <c r="E45" s="26" t="s">
        <v>1</v>
      </c>
      <c r="F45" s="34"/>
      <c r="G45" s="27" t="s">
        <v>1</v>
      </c>
      <c r="H45" s="28" t="s">
        <v>1</v>
      </c>
    </row>
    <row r="46" spans="1:10" ht="30" customHeight="1" thickBot="1">
      <c r="A46" s="18" t="s">
        <v>2</v>
      </c>
      <c r="B46" s="19" t="s">
        <v>66</v>
      </c>
      <c r="C46" s="36">
        <f>'[1]41.0 REKAPITULACIJA ODSEK 41'!C11</f>
        <v>0</v>
      </c>
      <c r="D46" s="37" t="s">
        <v>1</v>
      </c>
      <c r="E46" s="26" t="s">
        <v>1</v>
      </c>
      <c r="F46" s="34"/>
      <c r="G46" s="27" t="s">
        <v>1</v>
      </c>
      <c r="H46" s="28" t="s">
        <v>1</v>
      </c>
    </row>
    <row r="47" spans="1:10" ht="30" customHeight="1" thickBot="1">
      <c r="A47" s="38" t="s">
        <v>0</v>
      </c>
      <c r="B47" s="39"/>
      <c r="C47" s="40">
        <f>SUM(C14:C46)</f>
        <v>0</v>
      </c>
      <c r="D47" s="41">
        <f>SUM(D14:D46)</f>
        <v>0</v>
      </c>
      <c r="E47" s="42">
        <f>SUM(E14:E46)</f>
        <v>0</v>
      </c>
      <c r="F47" s="43">
        <f>SUM(F14:F46)</f>
        <v>0</v>
      </c>
      <c r="G47" s="43">
        <f>SUM(G14:G46)</f>
        <v>0</v>
      </c>
      <c r="H47" s="41">
        <f>SUM(H14:H46)</f>
        <v>0</v>
      </c>
    </row>
    <row r="48" spans="1:10" ht="30" customHeight="1"/>
    <row r="49" spans="1:8" ht="30" customHeight="1">
      <c r="A49" s="44" t="s">
        <v>67</v>
      </c>
      <c r="B49" s="44"/>
      <c r="C49" s="44"/>
      <c r="D49" s="44"/>
      <c r="E49" s="45">
        <f>+H47+G47+E47+D47+C47</f>
        <v>0</v>
      </c>
      <c r="F49" s="46"/>
      <c r="G49" s="46"/>
      <c r="H49" s="46"/>
    </row>
    <row r="50" spans="1:8" ht="30" customHeight="1"/>
    <row r="51" spans="1:8" ht="30" customHeight="1">
      <c r="A51" s="44" t="s">
        <v>68</v>
      </c>
      <c r="B51" s="44"/>
      <c r="C51" s="44"/>
      <c r="D51" s="44"/>
      <c r="E51" s="47">
        <f>+H49+G49+E49+D49+C49</f>
        <v>0</v>
      </c>
      <c r="F51" s="47"/>
      <c r="G51" s="47"/>
      <c r="H51" s="47"/>
    </row>
    <row r="52" spans="1:8" ht="30" customHeight="1"/>
    <row r="53" spans="1:8" ht="30" customHeight="1">
      <c r="A53" s="44" t="s">
        <v>69</v>
      </c>
      <c r="B53" s="44"/>
      <c r="C53" s="44"/>
      <c r="D53" s="44"/>
      <c r="E53" s="45">
        <f>+(1-E51)*E49</f>
        <v>0</v>
      </c>
      <c r="F53" s="46"/>
      <c r="G53" s="46"/>
      <c r="H53" s="46"/>
    </row>
    <row r="54" spans="1:8" ht="30" customHeight="1"/>
    <row r="55" spans="1:8" ht="30" customHeight="1"/>
    <row r="56" spans="1:8" ht="30" customHeight="1"/>
    <row r="57" spans="1:8" ht="30" customHeight="1"/>
  </sheetData>
  <sheetProtection selectLockedCells="1"/>
  <mergeCells count="10">
    <mergeCell ref="A51:D51"/>
    <mergeCell ref="E51:H51"/>
    <mergeCell ref="A53:D53"/>
    <mergeCell ref="E53:H53"/>
    <mergeCell ref="B3:E3"/>
    <mergeCell ref="B9:E10"/>
    <mergeCell ref="C12:D12"/>
    <mergeCell ref="E12:H12"/>
    <mergeCell ref="A49:D49"/>
    <mergeCell ref="E49:H49"/>
  </mergeCells>
  <pageMargins left="0.25" right="0.25" top="0.75" bottom="0.75" header="0.3" footer="0.3"/>
  <pageSetup paperSize="9" scale="60" orientation="portrait" horizontalDpi="300" verticalDpi="300" r:id="rId1"/>
  <headerFooter alignWithMargins="0">
    <oddHeader>&amp;L&amp;"-,Ležeče"&amp;9&amp;F</oddHeader>
    <oddFooter>&amp;L&amp;"-,Ležeče"&amp;9OBČINA TRŽIČ, Trg svobode 18, 4290 Tržič&amp;R&amp;"FuturaTEEMedCon,Običajno"&amp;P/&amp;N</oddFooter>
  </headerFooter>
  <colBreaks count="1" manualBreakCount="1">
    <brk id="8" min="7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0. SKUPNA REKAPITULACIJA (2)</vt:lpstr>
      <vt:lpstr>'0. SKUPNA REKAPITULACIJA (2)'!Področje_tiskanja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2021-01-29T09:11:35Z</cp:lastPrinted>
  <dcterms:created xsi:type="dcterms:W3CDTF">2021-01-29T09:08:19Z</dcterms:created>
  <dcterms:modified xsi:type="dcterms:W3CDTF">2021-01-29T09:16:28Z</dcterms:modified>
</cp:coreProperties>
</file>